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xr:revisionPtr revIDLastSave="0" documentId="13_ncr:9_{201C5A76-60EC-4B09-87EA-AE2E4AFD94F2}" xr6:coauthVersionLast="47" xr6:coauthVersionMax="47" xr10:uidLastSave="{00000000-0000-0000-0000-000000000000}"/>
  <bookViews>
    <workbookView xWindow="-120" yWindow="-120" windowWidth="29040" windowHeight="17640" xr2:uid="{1D61C13D-DA7A-41C8-AE04-D5B5DB8FF9CE}"/>
  </bookViews>
  <sheets>
    <sheet name="Lapas1" sheetId="1" r:id="rId1"/>
  </sheets>
  <calcPr calcId="191029"/>
</workbook>
</file>

<file path=xl/calcChain.xml><?xml version="1.0" encoding="utf-8"?>
<calcChain xmlns="http://schemas.openxmlformats.org/spreadsheetml/2006/main">
  <c r="J53" i="1" l="1"/>
  <c r="F60" i="1"/>
  <c r="G53" i="1"/>
  <c r="F58" i="1"/>
  <c r="F59" i="1"/>
  <c r="I53" i="1"/>
</calcChain>
</file>

<file path=xl/sharedStrings.xml><?xml version="1.0" encoding="utf-8"?>
<sst xmlns="http://schemas.openxmlformats.org/spreadsheetml/2006/main" count="149" uniqueCount="120">
  <si>
    <t>Melsvai pažymėtas lentelės sritis pildo tiekėjas.</t>
  </si>
  <si>
    <t>Pirkimo sąlygų 1 priedas</t>
  </si>
  <si>
    <t>TECHNINĖ SPECIFIKACIJA IR PASIŪLYMO KAINA</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</si>
  <si>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</si>
  <si>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</si>
  <si>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</si>
  <si>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</si>
  <si>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</si>
  <si>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</si>
  <si>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</si>
  <si>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</si>
  <si>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</si>
  <si>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</si>
  <si>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</si>
  <si>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</si>
  <si>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P.D. Nr.</t>
  </si>
  <si>
    <t>Mato vnt.</t>
  </si>
  <si>
    <t>PVM tarifas %</t>
  </si>
  <si>
    <t>PVM suma, EUR:</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</si>
  <si>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</si>
  <si>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</si>
  <si>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</si>
  <si>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</si>
  <si>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</si>
  <si>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</si>
  <si>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</si>
  <si>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</si>
  <si>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</si>
  <si>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</si>
  <si>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Subtiekėjo kodas</t>
  </si>
  <si>
    <t>Perduodama veikla</t>
  </si>
  <si>
    <t>Tiekėjo PVM mokėtojo kodas:</t>
  </si>
  <si>
    <t>A/s numeris:</t>
  </si>
  <si>
    <t>Bankas, banko kodas:</t>
  </si>
  <si>
    <t>Asmens, laimėjimo atveju pasirašysiančio sutartį, pareigos, vardas, pavardė:</t>
  </si>
  <si>
    <t>Tiekėjo įmonės vadovo pareigos, vardas, pavardė:</t>
  </si>
  <si>
    <t>PVM suma, Eur</t>
  </si>
  <si>
    <t>3. Bendra pasiūlymo kaina:</t>
  </si>
  <si>
    <t>Techniniai reikalavimai, metodas</t>
  </si>
  <si>
    <t>Mato vnt. įkainis, Eur be PVM</t>
  </si>
  <si>
    <t xml:space="preserve">Suma, Eur be PVM </t>
  </si>
  <si>
    <t xml:space="preserve">Suma, Eur su PVM </t>
  </si>
  <si>
    <t>Priemonės pavadinimas (pirkimo dalies pavadinimas)</t>
  </si>
  <si>
    <t>Siūlomos priemonės gamintojo pavadinimas, šalis, nuoroda į gaminio kodą techninėje dokumentacijoje, psl. Nr. Techninėje dokumentacijoje atžymėti pozicijos numerį prie reikalaujamų parametrų reikšmės. Įrašyti prekės ref. kodą, jei taikomas.</t>
  </si>
  <si>
    <t>Preliminaruskiekis</t>
  </si>
  <si>
    <t>Bendra pasiūlymo kaina, EUR be PVM:</t>
  </si>
  <si>
    <t>Bendra pasiūlymo kaina, EUR su PVM:</t>
  </si>
  <si>
    <t>Tiekėjo įmonės telefono nr., elektroninis paštas:</t>
  </si>
  <si>
    <t>Tiekėjo (laimėjimo atveju) paskirto atsakingo asmens už sutarties vykdymą pareigos, vardas, pavardė, tel. Nr., el. p. adresas:</t>
  </si>
  <si>
    <t>Tiekėjo elektroninio pašto adresas užsakymų teikimui:</t>
  </si>
  <si>
    <t>Subtiekėjo pavadinimas ir (ar) specialisto vardas pavardė</t>
  </si>
  <si>
    <t>vnt.</t>
  </si>
  <si>
    <t>Mikrokateteris</t>
  </si>
  <si>
    <t>Plataus kaklelio Intrakranijinių aneurizmų embolizavimo priemonė</t>
  </si>
  <si>
    <t>Skirta neplyšusių aneurizmų gydymui, įskaitant plataus kaklo bifurkacijas ir bifurkacines aneurizmas.
Paprastas tinkamos priemonės dydžio nustatymo metodas -  tik pagal aneurizmos kaklo dydį.
Mikropinimo nitinolio tinklelio implantas su platinos viela vizualizacijai.
Per išskleistą implanto tinklelį galima įvesti nukreipiančiąją vielą ir mikrokateterį neurospiralių įvedimui, aneurizmos „kupolo“ embolizavimui.
Ne mažiau keturių dydžių diametro, skirtų gydyti mažo ir vidutinio dydžio aneurizmas. Būtini dydžiai:
7 mm (skirtas aneurizmai su 3.0-5.0mm kakleliu); 9 mm (skirtas aneurizmai su 4.0-6.0mm kakleliu); 
11 mm (skirtas aneurizmai su 5.0-8.0mm kakleliu); 14 mm (skirtas aneurizmai su 7.0-10.0mm kakleliu);
Suderinamas su 0,021 ir 0,027 mikrokateteriais.</t>
  </si>
  <si>
    <t>Diagnostiniai periferiniai angiografiniai kateteriai</t>
  </si>
  <si>
    <t>Skirti periferinei angiografijai, atraumatiniai.
išoriniai diametrai - nuo 4F iki 6F;
galimi ilgiai - 40 cm; 65 cm; 80 cm; 90 cm; 100 cm; 110 cm pasirinktinai  
tinka naudoti su 0,035” - 0,038” storio vielomis - pravedėjais;
įvairių modifikacijų: Headhunter 1; Headhunter 3; Headhunter 5; Headhunter 6; Newton 1; Newton 2 ;Newton 3; Newton 4; Newton 5; Bentson 1; Bentson 2; Bentson 3; Mani; Vertebral; Modified cerebral; Berenstein; Straight selective; MW2; Modified MW2; Osborn; Hook 0.8; Hook 1.0; Modified hook 1; Modified hook 2; Modified hook 3; Simmons; Modified Sommons 1.5; Modified Simmons; Cobra 1; Cobra 2; Cobra 3; Shepherd hook 0.8; Shepherd hook 1.0; Shepherd hook modified 1.0; Renal double curve; Amir motarjeme; Amir motarjeme cane; Hockey stick.    
didelio vidinio diametro:
     4F ne mažesnis 0.042”(1.07)
     5F ne mažesnis 0.046”(1.17)
     6F ne mažesnis 0.054”(1.37)"</t>
  </si>
  <si>
    <t>Mikrosferos</t>
  </si>
  <si>
    <t>Kateteris smegenų kraujagyslių procedūroms</t>
  </si>
  <si>
    <t>Proksimalioji dalis su nerūdijančiojo plieno spirale užtikrinanti
gera atramą ir sukimo momentą.
Darbinis 5F kateterio ilgis :120 cm, 130 cm.
Darbinis 6F kateterio ilgis :105 cm, 125 cm.
Išorinis 5F select kateterio skersmuo :5 F – distaliojoje dalyje; 5 F – proksimaliojoje dalyje.
Išorinis 6F select kateterio skersmuo :6 F – distaliojoje dalyje; 6 F – proksimaliojoje dalyje.
Vidinis kateterio skersmuo 5F ir 6F: 0,040"; .
Kateteriai gali turėti įvairios modifikacijos antgalius: H1, SIM, BER, SIM-V.
Suderinamas su vielomis 0,035"/0,038".</t>
  </si>
  <si>
    <t>Viela rutininėms procedūroms</t>
  </si>
  <si>
    <t>Specialios 0,014", 0,018" vielos periferinėms procedūroms</t>
  </si>
  <si>
    <t>Endovaskulinė trijų kilpų gaudyklės sistema</t>
  </si>
  <si>
    <t>Kilpa svetimkūniams šalinti:
• sudaryta iš trijų nitinolinių kilpų su platinos siūlais;
• kateterio galas palenktas 15°;
• komplekte: 1 kilpa, 1 įvedimo kateteris, 1 introdiuseris ir 1 suktukas;
• kilpų diametrai nuo 6 iki 45 mm, jų vielų ilgis 120 cm; 
• įvedimo kateterio diametras 6F; 7F, ilgis 100 cm.</t>
  </si>
  <si>
    <t>Endovaskulinė trijų mini kilpų gaudyklės sistema</t>
  </si>
  <si>
    <t>Kilpa svetimkūniams šalinti:
• sudaryta iš trijų nitinolinių kilpų su platinos siūlais;
• kateterio galas palenktas 15°;
• komplekte: 1 kilpa, 1 įvedimo kateteris, 1 introdiuseris ir 1 suktukas;
• kilpų diametrai nuo 2 iki 8 mm, jų vielų ilgis 175 cm; 
• įvedimo kateterio diametras 3,2F; 150 cm.</t>
  </si>
  <si>
    <t>PTA balionai 0,035” vielai</t>
  </si>
  <si>
    <t>Stentas - ištraukiklis išeminio insulto gydymui</t>
  </si>
  <si>
    <t xml:space="preserve">Periferiniai savaime išsiplečiantys dengti stentai </t>
  </si>
  <si>
    <t>Didelio spindžio distalinio prieinamumo nukreipiamieji kateteriai</t>
  </si>
  <si>
    <t>Aspiraciniai kateteriai</t>
  </si>
  <si>
    <t>Vaistais dengtas PTA balionas 0,035"</t>
  </si>
  <si>
    <t>Periferiniai savaime išsiplečiantys stentai</t>
  </si>
  <si>
    <t>Vienkartinis prietaisas tiesioginei arterektomijai, smulkioms kraujagyslėms</t>
  </si>
  <si>
    <t>Biliarinis drenavimo rinkinys</t>
  </si>
  <si>
    <t>Krūties naviko žymeklis</t>
  </si>
  <si>
    <t>Krūties naviko lokalizacinis žymeklis</t>
  </si>
  <si>
    <t>Nitinolio arba lygiavertės* medžiagos stentas, kuris išsiplečia
savaime. Pritaikytas dilatuoti intrakranijines arterijas paveiktas
vazospazmo, kurių diametras nuo 2 iki 4,5 mm.
Stento dizainas: vidurinėje dalyje ne daugiau kaip 2 vijos su rentgeno
kontrastiniais markeriais.
Turi būti imtinai nuo 1 iki 5 rentgeno kontrastinių markerių porų,
tame tarpe turi būti 2; 3; 4; poros.
Išorinis stento diametras ne didesnis nei 4,5 mm. Visas stento ilgis
ne ilgesnis  nei 53 mm. Darbinis stento ilgis ne ilgesnis nei 37 mm.
Pritaikytas darbui su 0.021 in ID  mikrokateteriu.
Proksimalinė  0,014'' arba 0,018'' su distaline ypatingai lanksčia,
spiraline-ašine viela.</t>
  </si>
  <si>
    <t>Nitinoliniai su dvigubu ePTFE arba lygiaverčiu padengimu visame ilgyje, išskyrus 2 mm stento galuose. Vidinis paviršius impregnuotas anglimi arba kitaip apdorotas. Stento diametrai: 5, 6, 7, 8, 9  mm. Stento ilgiai: 40-100 mm. Įvedimo sistemos ilgis &lt; 130 cm, naudojami su 0,035” viela pravedėja. Įvedimo sistemos profilis 8 F (iki 8 mm diametro stentui). Su 4 rentgeno kontrastiniais markeriais abiejuose stento galuose ir ant kateterio movos.</t>
  </si>
  <si>
    <t>Kateterio vidinis diametras ne mažesnis kaip  0.090. išorinis - 8 F
Kateterio ilgis intervale nuo  80cm iki  95cm (imtinai), ne mažiau 3 skirtingų ilgių pasirinktinai.
Katerio vidus padengtas PTFE ar analogišką medžiaga;
Distalinis galas padengtas hidrofiline medžiaga ne mažiau kaip 20 cm;
Katerio konstrukcija susideda iš  ne mažiau kaip 12 segmentų;
Kateterio vidinė struktūra iš nerūdijančio plieno vijų pinta per visą ilgį;
Distalinis markeris nuo kateterio galo nutolęs ne toliau kaip 1 mm;
Lankstus distalinis galas ne trumpesnis kaip 2 cm.</t>
  </si>
  <si>
    <t>Kateterio distalinis išorinis diametras 0,0820", proksimalinis išorinis diametras 0,0825", distalinis vidinis diametras 0,071''; 
Kateterio darbiniai ilgiai – 115cm, 125cm, 132cm;
Kateteris padengtas PTFE per visą kateterio ilgį;
Hidrofilinis padengimas – 55 cm;
Multisegmentinė konstrukcija, kampu pjautas polimerinis apvalkalas.
Suderinamas su kateteriais, kurių vidinis diametras ≥0,085"</t>
  </si>
  <si>
    <t>Mikrosferos
• sferinės, porėtos dalelės
• yra įvairių dydžių
• pasižymi suspaudžiamumu, leidžiančiu atlikti tikslią procedūrą
• skirtas visam laikui uždaryti kraujagyslių dugną esant patologiniams pažeidimams
Mikrosferų skersmenų diapazonas µm:
&lt; 300 
300-500
500-700
700-900
&gt;900</t>
  </si>
  <si>
    <t xml:space="preserve">PTA vielos platinos ir nerūdijančio plieno lydinio.
Šerdis – monolitas (jautriam sukimo judesio perdavimui).
Vielos spiralė – iš platinos ir nerūdijančio plieno lydinio iki 12 cm ilgio.
Viena viela susukta iš bent 15 mikrovielų lankstumui padidinti.
Išorinis diametras 0.014” - 0.018”       
Ilgių intervalas ne mažiau 165-300 cm  
PTFE padengimo variantai, ne mažiau, nei nuo 10 cm iki 50 cm.
Reikalingas polimerinės vielos modelis.
Hidrofilinis dengimas distaliai.
Galo variantai:
0,008” - 0,013” storio;
Nedengtas;
Tiesus arba lenktas 1 mm;
Nusmailintas;
Kietumas – 1,0-30,0 gramų;
Rentgeno kontrastinis 3-17 cm.          </t>
  </si>
  <si>
    <t>PTA balioniniai kateteriai rutininėms procedūroms (OTW tipo). Balionas  su hidrofiline danga, naudojami su 0,035” PTA vielomis; balionas pagamintas iš įdrėskimams atsparios medžiagos, kurios dėka baliono sienelė yra plonesnė, o išpūtimo slėgis - didesnis (Flexitec tipo arba analogiška). balionas padengtas hidrofiline medžiaga; žemo profilio; Nominalus baliono plyšimo slėgis – ≥ 8 atm; RBP – ≥18 atm 3,00-4,00 mm diametro, iki 120mm ilgio balionams  ir ≥11 atm 8-12,00 mm balionams; 2 rentgeno kontrastiniai markeriai; Balionų ilgiai - 20 - 300 mm, balionų diametrai - 3,00 - 12,00 mm. Visų diametrų balionai turi praeiti per 5F introdiuserį; Balioninio kateterių naudojamas ilgis priklausomai nuo procedūros technikos 80 cm(±1 cm) , 130 cm (±1 cm) ir 150 cm   (±1 cm). Koaksialinis dviejų spindžių balioninio kateterio įvedimo kateteris Nominalus baliono plyšimo slėgis – ≥ 8 atm;  universalaus panaudojimo – plėtimams ir stentavimui;</t>
  </si>
  <si>
    <t>Vaistus išskiriantys PTA balioniniai kateteriai (OTW tipo). Dengti Paclitaxel-Urea junginiu, išskiriantys vaistą Paklitakselį;  vaisto veikimas išlieka iki 180 dienų (pateikti klinikinius duomenis);  vaisto dozė - ne mažiau 3.5 µg/mm2; naudojami su 0,035” PTA vielomis; balionų diametrai nuo 4 iki 12 mm, ilgiai - 40-250 cm; 4 mm diametro balionai turi praeiti per 5F introdiuserį, 5-6 mm per 6F, 7-10 mm per 7Fr; balioninio kateterių naudojamas ilgis priklausomai nuo procedūros technikos 40 cm, 80cm ir 130 cm  (±1 cm); nominalus slėgis (NBP) – ne mažiau 8 atm, baliono plyšimo slėgis (RBP) – 9-14 atm priklausomai nuo baliono ilgio; universalaus panaudojimo – plėtimams ir stentavimui;</t>
  </si>
  <si>
    <t>Savaime išsiplečiantys dvikrypčiai (angl. Bi-directional) nitinoliniai periferiniai stentai, naudojami su 0.035“ pravedimo viela;
Bangos formos segmentinė stento konstrukcija su lanksčiomis jungtimis;
Labai lankstūs, pasižymintys didele radialine jėga;
Stento išskleidžiamo mechanizmas PIN-PULL tipo;
Kiekviename stento gale integruota po 4 tantalo rentgeno kontrastinius žymeklius;
Integruota Y formos jungtis praplovimui ar kontrastinės medžiagos įšvirkštimui;
Naudojami su 0.035“ pravedimo viela;
Naudojami su 6 F introdiuseriu visiems dydžiams;
Stentų diametrai: 5, 6, 7, 8, 9, 10, 11 mm;
Stentų ilgiai: 20, 40, 60, 80, 100, 120, 150, 175, 200 mm;
Įvedimo kateterio ilgiai: 80 cm ir 120 cm.</t>
  </si>
  <si>
    <t xml:space="preserve">Kateteris su integruotais besisukančiais ašmenimis kalcifikatų šalinimui nuo arterijų sienelių ir pašalintos masės surinkimui.
Įvairių dydžių, 1-1,5mm žingsnio dydžio kateteriai darbui su 1,5-7,0mm diametro kraujagyslėmis
Galimi ilgiai 110/113/135cm
Elementais maitinamas vienkartinis jėgos mechanizmas
Pritaikytas darbui su 0,014ʺ viela pakinklio srityje ir žemiau kelio.
</t>
  </si>
  <si>
    <t>Krūties naviko žymeklis, skirtas pažymėti naviką prieš operaciją, chemoterapiją ar spindulinį gydymą. 
Nerūdijančio plieno adata su aštriu, gerai ultragarsinio tyrimo metu matomu galu. Adata graduota gylio žymekliais, 18G dydžio; 100mm ar 120 mm ilgio.
Ergonominė markerio implantavimo sistemos rankena su "slankiojančiu" mygtuku, leidžiančiu atlikti procedūrą viena ranka. Ant rankenos turi būti pažymėtas žymeklio tipas.
Žymeklis pagamintas iš nitinolio (ASTM F2063 – 12 standartas), matomas UG, rentgeno ir MRT tyrimo metu. Žymeklis suderinamas su MRT (iki 3T).
"Akies" formos žymeklis, išmatavimai 7,5 mm x 2,5 mm. Lenktas 105 laipsnių kampu.</t>
  </si>
  <si>
    <t xml:space="preserve">Krūties navikų lokalizacijos žymeklis skirtas prieš operaciją krūtų pažeidimų žymėjimui  X formos kabliukas užtikrina puikų fiksavimą ir yra skirtas apriboti migraciją prieš procedūrą. Procedūros metu lengvai apčiuopiama 3 cm ilgio standi vielos dalis. Sustiprintą vielą lengva rasti procedūros metu. Sustiprinta viela skirta sumažinti galimybę netyčia nupjauti vielą Tiekiamas sterilioje, vienkartinėje  pakuotėje.  Rinkinį sudaro:
•	Dviejų dalių pozicionavimo adata su TROCAR įvedėju. 	Įvedimo kaniulė;  	Kabliuko viela; 	Kabliukas patalpintas išorinėje kaniulėje. Išorinė kaniulės diametras 18 G, ilgis 5 cm arba 9 cm pasirinktinai. </t>
  </si>
  <si>
    <t xml:space="preserve">Mikrokateteriai embolizavimo procedūroms ir selektyviam vaistų ar kontrasto suleidimui:
• galiukas:
su platinos rentgeno kontrastine žyme, ne mažesne, nei 0,5 mm;
vidus dengtas teflonu;
paplonintas iki 1,9 F
poliuretaninis
galiuko išorinio skersmens variantai: 1,7 F, 1,90 F, 1,98 F, 2,2 F ir 2,6 F; 
• tiesus arba 45° lenktumo galiukas, sudarytas iš dviejų dalių, kurių viena ne mažiau nei 0,9 mm rentgeno kontrastiška, kita - ne mažiau nei 1,2 mm itin lanksti (distaliai);
• mikrokateterio vidus padengtas PTFE, išorė padengta hidrofiline danga ne ilgesniame, nei 65 cm segmente;
• mikrokateteris pagamintas iš supinto volframo;
• naudingas ilgis - nuo 105 cm iki 150 cm;
• vidinis spindis – ne mažesnis, nei 0,022” 1,98 F mikrokateterio; ir ne mažesnis nei 0,027" 2,6 F mikrokateteriui;
• tinkančios nukreipiančiosios vielos: ne didesnė nei 0,018” 1,98 F mikrokateteriui ir ne didesnė nei 0,021" 2,6 F mikrokateteriui;
• kontrasto pralaidumas turi siekti 5 ml/sek;
• vidinis tūris (angl. „dead volume“) turi būti 0,43 ml arba mažesnis;
• atlaiko ne mažesnį nei 1000 psi slėgį.
• pakuojama su viela nukreipykle, kuri turi būti:
Užlenkta 80 laipsnių arba tiesi;
0,021“ storio arba storesnė;
160 cm arba ilgesnė;
Polimerinė;
Hidrofilinė
Nitinoliniu galu.
Į kraujagyslę gali būti įvedamas kaip vientisa sistema arba kaip atskiri elementai. Galimybė palikti vielą po filtro sistemos pašalinimo iš kraujagyslės. Vielos pasirinkimas pagal lankstumą – 3 tipų, ir pagal ilgį - 190, 315 cm. 
Sistema greito pakeitimo (Rx) tipo
Ne mažiau keturių rentgeno kontrastinių žymeklių su papildoma apjuosiančia  rentgeno kontrastine spiralė.
</t>
  </si>
  <si>
    <t>Hidrofilinė speciali 0,035“ viela ilgoms procedūroms vingiuotose arterijose                 Viela pagaminta vien tik iš plieno;
Distalinio galo išorinė spiralė yra susukta iš dviejų vielų;
Distalinio galo šerdis susukta iš 6 vielučių (Actone arba analogiška technologija);
Per visa vielos ilgį yra vientisa monolitinė šerdis;
Viela linksta 10 mm nuo galo esant ne didesnei jėgai, nei 0,2 Niutono;
Distaliniai 15 cm dengti silikonu, o sekantys 65 cm dengti hidrofiline danga (Slip-coat ar analogiška). Likusi proksimalinė vielos dalis vėl padengta silikonu;
Prieš įkišant į introdiuserį J modelio galiukas pilnai išsitiesina ištempiant vielos fragmentą tarp pirštų;
Galima rinktis J arba mažiau užlenktų vielų modelius;
J diametras turi būti nuo 1,5 mm iki 3,0 mm;
Galima rinktis ilgius 150, 180, 200, 220, 260 ir 300 cm.</t>
  </si>
  <si>
    <t xml:space="preserve">1 . Prekių kokybė, žymėjimas, informacija vartotojui turi atitikti 93/42/EEC ir/ar MDR (ES) 2017/745 direktivų reikalavimams, CE ženklinimas, pateikti kartu su pasiūlymų tai įrodančius dokumentus.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</si>
  <si>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</si>
  <si>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</si>
  <si>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</si>
  <si>
    <t>5. *Prekių kodas gamintojo kataloge, jeigu gamintojas turi savo prekių katalogą.</t>
  </si>
  <si>
    <r>
      <t>Numatomi pasitekti subtiekėjai ir (ar) specialistai (</t>
    </r>
    <r>
      <rPr>
        <b/>
        <sz val="10"/>
        <color indexed="8"/>
        <rFont val="Times New Roman"/>
        <family val="1"/>
        <charset val="186"/>
      </rPr>
      <t>jei nepasitelkiami, prašome lentelėje įrašyti NEPASITELKIAMI</t>
    </r>
    <r>
      <rPr>
        <sz val="10"/>
        <color indexed="8"/>
        <rFont val="Times New Roman"/>
        <family val="1"/>
        <charset val="186"/>
      </rPr>
      <t>):</t>
    </r>
  </si>
  <si>
    <t>Pirkimo pavadinimas: VIENKARTINĖS MEDICINOS PAGALBOS PRIEMONĖS INTERVENCINEI RADIOLOGIJAI (STENTAI, KATETERIAI,DRENAVIMO RINKINIAI, ŽYMEKLIAI) (NR. 9241)</t>
  </si>
  <si>
    <t>Cook Medical, JAV|Biliary Drainage Catheter: 
ULTxx..x-38-40-P-32S-CLB-RH; 
Amplatz support Wire Giude 
THSF-35-80-AES; 
THSCF-35-80-3-AES; 
THSCF-35-90-3-AUS1;
THSCF-35-80-3;
TSCF-38-80-3 
HYDROPHILIC DILATORS 
JCDx.0-38-20-HC; 
CHIBA needle 
DCHN-18-20.0-U 
18p.d Biliarinis drenavimo kateteris 8 psl; 
18 p.d Fixed-Core Wire Guide _ Cook Medical 1-5 psl; 
18 p.d Amplatz Support Wire Guide _ Cook Medical 1-5 psl. 
18 p.d T_JCD_REV0.PDF 3 psl; 
18 pd. Biliarinis drenavimo rinkinys 11; 13-14; 21-22 psl</t>
  </si>
  <si>
    <t>Excel</t>
  </si>
  <si>
    <t>Ne</t>
  </si>
  <si>
    <t>EBVPD</t>
  </si>
  <si>
    <t>KONFIDENCIALU_Sertifikatai</t>
  </si>
  <si>
    <t>1 failas.zip</t>
  </si>
  <si>
    <t>Taip</t>
  </si>
  <si>
    <t>NEPASITELKIAMI</t>
  </si>
  <si>
    <t>UAB Bonameda</t>
  </si>
  <si>
    <t>Breslaujos g. 3B, 44403 Kaunas</t>
  </si>
  <si>
    <t>LT409271811</t>
  </si>
  <si>
    <t>LT05 7180 9000 3146 7726</t>
  </si>
  <si>
    <t>AB Šiaulių bankas
Banko kodas 71800</t>
  </si>
  <si>
    <t>info@bonameda.com
Tel. +370 37 280710</t>
  </si>
  <si>
    <t>Sandra Steponavičienė</t>
  </si>
  <si>
    <t>370 37 280710</t>
  </si>
  <si>
    <t>info@bonameda.com</t>
  </si>
  <si>
    <t>Direktorė Rita Tiukšienė</t>
  </si>
  <si>
    <t>Tinkami  biliariniam ar pūlinių drenažui punkciją atliekant tiesioginiu ar Seldingerio būdu. Kateteris  sterilus pagamintas iš  minkštos medžiagos, ne poliuretano. Neturintis atminties sulenkimui, atsparus etilo alkoholiui. Padengtas hidrofiline danga, mažinančia trintį įvedimo metu. Distalinė kateterio galiukas turi turėti pigtail konfigūraciją. Kateterio intraduaodeninė dalis su 12+/-2 šoninėmis skylutėmis, intraduktalinė dalis su 20+/- 4 šoninėmis skylutėmis ir rentgeno kontrastiniais žymekliais, kateterį išteisinančios kaniulės - viena lanksti, kita standi. Rinkinyje turi būti nerūdijančio plieno kreipiančioji viela, dengta teflonu, fiksuota šerdimi, 0,038 colių skersmens, 80 (+/- 2)  cm ilgio, viename gale lenkta 3 cm spinduliu. Drenui tinkantis dilatatorius, vienkartinis, sterilus, padengtas hidrofiline danga, konuso formos, vientisas, 20 cm ilgio, išorinis skersmuo 8, 10, 12, 14 Fr, vidinis skersmuo 0,038" . Punkcinė chiba tipo adata, 20(+/-1) cm, dviejų dalių, išorinis skersmuo 18G, vidinis skersmuo 0,038 colių, su echopozityviu galiuku.</t>
  </si>
  <si>
    <t>4.</t>
  </si>
  <si>
    <t>Katalogai</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</si>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</sst>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8"/>
      <name val="Calibri"/>
      <family val="2"/>
      <charset val="186"/>
    </font>
    <font>
      <sz val="10"/>
      <name val="Times New Roman"/>
      <family val="1"/>
      <charset val="186"/>
    </font>
    <font>
      <b/>
      <sz val="9"/>
      <name val="Times New Roman"/>
      <family val="1"/>
      <charset val="186"/>
    </font>
    <font>
      <sz val="10"/>
      <color indexed="8"/>
      <name val="Times New Roman"/>
      <family val="1"/>
      <charset val="186"/>
    </font>
    <font>
      <b/>
      <sz val="10"/>
      <color indexed="8"/>
      <name val="Times New Roman"/>
      <family val="1"/>
      <charset val="186"/>
    </font>
    <font>
      <sz val="11"/>
      <name val="Times New Roman"/>
      <family val="1"/>
      <charset val="186"/>
    </font>
    <font>
      <u/>
      <sz val="11"/>
      <color theme="10"/>
      <name val="Calibri"/>
      <family val="2"/>
      <charset val="186"/>
      <scheme val="minor"/>
    </font>
    <font>
      <sz val="10"/>
      <color rgb="FF000000"/>
      <name val="Times New Roman"/>
      <family val="1"/>
      <charset val="186"/>
    </font>
    <font>
      <b/>
      <sz val="11"/>
      <color rgb="FF000000"/>
      <name val="Times New Roman"/>
      <family val="1"/>
      <charset val="186"/>
    </font>
    <font>
      <b/>
      <sz val="10"/>
      <color rgb="FF000000"/>
      <name val="Times New Roman"/>
      <family val="1"/>
      <charset val="186"/>
    </font>
    <font>
      <sz val="11"/>
      <color theme="1"/>
      <name val="Times New Roman"/>
      <family val="1"/>
      <charset val="186"/>
    </font>
    <font>
      <sz val="10"/>
      <color rgb="FF000000"/>
      <name val="Calibri"/>
      <family val="2"/>
      <charset val="186"/>
    </font>
    <font>
      <sz val="11"/>
      <color rgb="FF000000"/>
      <name val="Times New Roman"/>
      <family val="1"/>
      <charset val="186"/>
    </font>
    <font>
      <b/>
      <sz val="8"/>
      <color rgb="FF000000"/>
      <name val="Times New Roman"/>
      <family val="1"/>
      <charset val="186"/>
    </font>
    <font>
      <sz val="10"/>
      <color theme="1"/>
      <name val="Calibri"/>
      <family val="2"/>
      <charset val="186"/>
      <scheme val="minor"/>
    </font>
    <font>
      <sz val="9"/>
      <color theme="1"/>
      <name val="Times New Roman"/>
      <family val="1"/>
      <charset val="186"/>
    </font>
    <font>
      <sz val="10"/>
      <color theme="1"/>
      <name val="Times New Roman"/>
      <family val="1"/>
      <charset val="186"/>
    </font>
    <font>
      <b/>
      <sz val="11"/>
      <color theme="1"/>
      <name val="Times New Roman"/>
      <family val="1"/>
      <charset val="186"/>
    </font>
    <font>
      <sz val="10"/>
      <color rgb="FFFF0000"/>
      <name val="Times New Roman"/>
      <family val="1"/>
      <charset val="186"/>
    </font>
  </fonts>
  <fills count="4">
    <fill>
      <patternFill patternType="none"/>
    </fill>
    <fill>
      <patternFill patternType="gray125"/>
    </fill>
    <fill>
      <patternFill patternType="solid">
        <fgColor rgb="FFCCFFFF"/>
        <bgColor rgb="FFCCFFFF"/>
      </patternFill>
    </fill>
    <fill>
      <patternFill patternType="solid">
        <fgColor rgb="FFCC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
    <xf numFmtId="0" fontId="0" fillId="0" borderId="0"/>
    <xf numFmtId="0" fontId="7" fillId="0" borderId="0" applyNumberFormat="0" applyFill="0" applyBorder="0" applyAlignment="0" applyProtection="0"/>
  </cellStyleXfs>
  <cellXfs count="90">
    <xf numFmtId="0" fontId="0" fillId="0" borderId="0" xfId="0"/>
    <xf numFmtId="0" fontId="8" fillId="0" borderId="0" xfId="0" applyFont="1" applyAlignment="1">
      <alignment horizontal="right"/>
    </xf>
    <xf numFmtId="0" fontId="8" fillId="0" borderId="0" xfId="0" applyFont="1"/>
    <xf numFmtId="0" fontId="9" fillId="0" borderId="0" xfId="0" applyFont="1"/>
    <xf numFmtId="0" fontId="10" fillId="0" borderId="0" xfId="0" applyFont="1"/>
    <xf numFmtId="49" fontId="10"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0" fillId="0" borderId="0" xfId="0"/>
    <xf numFmtId="0" fontId="10" fillId="0" borderId="0" xfId="0" applyFont="1" applyAlignment="1">
      <alignment horizontal="left"/>
    </xf>
    <xf numFmtId="0" fontId="10" fillId="0" borderId="0" xfId="0" applyFont="1" applyAlignment="1">
      <alignment horizontal="left" vertical="top" wrapText="1"/>
    </xf>
    <xf numFmtId="0" fontId="8" fillId="0" borderId="0" xfId="0" applyFont="1" applyAlignment="1">
      <alignment horizontal="left" vertical="top" wrapText="1"/>
    </xf>
    <xf numFmtId="0" fontId="11" fillId="0" borderId="0" xfId="0" applyFont="1"/>
    <xf numFmtId="2" fontId="8" fillId="0" borderId="0" xfId="0" applyNumberFormat="1" applyFont="1" applyAlignment="1">
      <alignment horizontal="right" vertical="center"/>
    </xf>
    <xf numFmtId="3" fontId="10" fillId="0" borderId="0" xfId="0" applyNumberFormat="1" applyFont="1" applyAlignment="1">
      <alignment vertical="center" wrapText="1"/>
    </xf>
    <xf numFmtId="0" fontId="8" fillId="0" borderId="0" xfId="0" applyFont="1" applyAlignment="1">
      <alignment horizontal="center" vertical="center"/>
    </xf>
    <xf numFmtId="0" fontId="8" fillId="0" borderId="0" xfId="0" applyFont="1" applyAlignment="1">
      <alignment horizontal="left" wrapText="1"/>
    </xf>
    <xf numFmtId="0" fontId="12" fillId="0" borderId="0" xfId="0" applyFont="1"/>
    <xf numFmtId="0" fontId="8" fillId="0" borderId="0" xfId="0" applyFont="1" applyAlignment="1">
      <alignment horizontal="left" vertical="center"/>
    </xf>
    <xf numFmtId="2" fontId="10" fillId="0" borderId="0" xfId="0" applyNumberFormat="1" applyFont="1"/>
    <xf numFmtId="0" fontId="10" fillId="0" borderId="7" xfId="0" applyFont="1" applyBorder="1" applyAlignment="1">
      <alignment vertical="center" wrapText="1"/>
    </xf>
    <xf numFmtId="0" fontId="8" fillId="0" borderId="7" xfId="0" applyFont="1" applyBorder="1" applyAlignment="1">
      <alignment horizontal="center" vertical="top"/>
    </xf>
    <xf numFmtId="0" fontId="12" fillId="2" borderId="7" xfId="0" applyFont="1" applyFill="1" applyBorder="1"/>
    <xf numFmtId="0" fontId="13" fillId="0" borderId="0" xfId="0" applyFont="1" applyFill="1"/>
    <xf numFmtId="2" fontId="8" fillId="0" borderId="0" xfId="0" applyNumberFormat="1" applyFont="1" applyFill="1" applyAlignment="1">
      <alignment horizontal="right" vertical="center"/>
    </xf>
    <xf numFmtId="0" fontId="0" fillId="0" borderId="0" xfId="0" applyFill="1"/>
    <xf numFmtId="0" fontId="14" fillId="0" borderId="0" xfId="0" applyFont="1" applyAlignment="1">
      <alignment horizontal="left"/>
    </xf>
    <xf numFmtId="0" fontId="0" fillId="0" borderId="0" xfId="0" applyFill="1" applyBorder="1" applyAlignment="1"/>
    <xf numFmtId="0" fontId="15" fillId="3" borderId="1" xfId="0" applyFont="1" applyFill="1" applyBorder="1"/>
    <xf numFmtId="0" fontId="2" fillId="0" borderId="1" xfId="0" applyFont="1" applyFill="1" applyBorder="1" applyAlignment="1">
      <alignment horizontal="center" vertical="center" wrapText="1"/>
    </xf>
    <xf numFmtId="0" fontId="10" fillId="0" borderId="8" xfId="0" applyFont="1" applyBorder="1" applyAlignment="1">
      <alignment horizontal="center" vertical="center" wrapText="1" shrinkToFit="1"/>
    </xf>
    <xf numFmtId="0" fontId="10" fillId="0" borderId="1" xfId="0" applyFont="1" applyBorder="1" applyAlignment="1">
      <alignment horizontal="center" vertical="center" wrapText="1" shrinkToFit="1"/>
    </xf>
    <xf numFmtId="2" fontId="10" fillId="0" borderId="1" xfId="0" applyNumberFormat="1" applyFont="1" applyBorder="1" applyAlignment="1">
      <alignment horizontal="center" vertical="center" wrapText="1" shrinkToFit="1"/>
    </xf>
    <xf numFmtId="0" fontId="16" fillId="0" borderId="1" xfId="0" applyFont="1" applyBorder="1" applyAlignment="1">
      <alignment horizontal="left" vertical="top" wrapText="1"/>
    </xf>
    <xf numFmtId="0" fontId="6" fillId="0" borderId="1" xfId="0" applyFont="1" applyFill="1" applyBorder="1" applyAlignment="1">
      <alignment horizontal="left" vertical="top"/>
    </xf>
    <xf numFmtId="0" fontId="6" fillId="0" borderId="1" xfId="0" applyFont="1" applyFill="1" applyBorder="1" applyAlignment="1" applyProtection="1">
      <alignment vertical="top"/>
      <protection locked="0"/>
    </xf>
    <xf numFmtId="0" fontId="17" fillId="0" borderId="1" xfId="0" applyFont="1" applyBorder="1" applyAlignment="1">
      <alignment horizontal="left" vertical="top" wrapText="1"/>
    </xf>
    <xf numFmtId="0" fontId="6" fillId="0" borderId="1" xfId="0" applyFont="1" applyFill="1" applyBorder="1" applyAlignment="1" applyProtection="1">
      <alignment horizontal="center" vertical="center"/>
      <protection locked="0"/>
    </xf>
    <xf numFmtId="0" fontId="11" fillId="0" borderId="0" xfId="0" applyFont="1" applyAlignment="1">
      <alignment horizontal="justify"/>
    </xf>
    <xf numFmtId="0" fontId="0" fillId="0" borderId="0" xfId="0" applyAlignment="1">
      <alignment horizontal="justify"/>
    </xf>
    <xf numFmtId="2" fontId="3" fillId="0" borderId="1" xfId="0" applyNumberFormat="1" applyFont="1" applyBorder="1" applyAlignment="1">
      <alignment horizontal="justify" vertical="top" wrapText="1"/>
    </xf>
    <xf numFmtId="0" fontId="15" fillId="3" borderId="1" xfId="0" applyFont="1" applyFill="1" applyBorder="1" applyAlignment="1">
      <alignment horizontal="justify"/>
    </xf>
    <xf numFmtId="0" fontId="15" fillId="3" borderId="1" xfId="0" applyFont="1" applyFill="1" applyBorder="1" applyAlignment="1">
      <alignment vertical="center"/>
    </xf>
    <xf numFmtId="0" fontId="15" fillId="3" borderId="1" xfId="0" applyFont="1" applyFill="1" applyBorder="1" applyAlignment="1">
      <alignment horizontal="justify" vertical="top" wrapText="1"/>
    </xf>
    <xf numFmtId="0" fontId="2" fillId="0" borderId="1" xfId="0" applyFont="1" applyFill="1" applyBorder="1" applyAlignment="1">
      <alignment horizontal="left" vertical="top" wrapText="1"/>
    </xf>
    <xf numFmtId="0" fontId="12" fillId="2" borderId="7" xfId="0" applyFont="1" applyFill="1" applyBorder="1" applyAlignment="1">
      <alignment horizontal="left"/>
    </xf>
    <xf numFmtId="0" fontId="8" fillId="0" borderId="6" xfId="0" applyFont="1" applyBorder="1" applyAlignment="1">
      <alignment horizontal="center" vertical="top"/>
    </xf>
    <xf numFmtId="0" fontId="12" fillId="2" borderId="6" xfId="0" applyFont="1" applyFill="1" applyBorder="1"/>
    <xf numFmtId="0" fontId="12" fillId="2" borderId="6" xfId="0" applyFont="1" applyFill="1" applyBorder="1" applyAlignment="1">
      <alignment horizontal="left"/>
    </xf>
    <xf numFmtId="0" fontId="8" fillId="0" borderId="1" xfId="0" applyFont="1" applyBorder="1" applyAlignment="1">
      <alignment horizontal="center" vertical="top"/>
    </xf>
    <xf numFmtId="0" fontId="12" fillId="2" borderId="1" xfId="0" applyFont="1" applyFill="1" applyBorder="1"/>
    <xf numFmtId="0" fontId="12" fillId="2" borderId="1" xfId="0" applyFont="1" applyFill="1" applyBorder="1" applyAlignment="1">
      <alignment horizontal="left"/>
    </xf>
    <xf numFmtId="0" fontId="13" fillId="2" borderId="1" xfId="0" applyFont="1" applyFill="1" applyBorder="1" applyAlignment="1">
      <alignment horizontal="center"/>
    </xf>
    <xf numFmtId="0" fontId="10" fillId="0" borderId="0" xfId="0" applyFont="1" applyAlignment="1">
      <alignment horizontal="left"/>
    </xf>
    <xf numFmtId="49" fontId="8" fillId="0" borderId="5"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7" xfId="0" applyFill="1" applyBorder="1"/>
    <xf numFmtId="0" fontId="8" fillId="0" borderId="0" xfId="0" applyFont="1" applyAlignment="1">
      <alignment horizontal="left" vertical="center"/>
    </xf>
    <xf numFmtId="0" fontId="10" fillId="0" borderId="7" xfId="0" applyFont="1" applyBorder="1" applyAlignment="1">
      <alignment horizontal="center" vertical="center" wrapText="1"/>
    </xf>
    <xf numFmtId="0" fontId="7" fillId="2" borderId="2" xfId="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7" fillId="2" borderId="2" xfId="1" applyFill="1" applyBorder="1" applyAlignment="1">
      <alignment horizontal="center" wrapText="1"/>
    </xf>
    <xf numFmtId="0" fontId="19" fillId="0" borderId="0" xfId="0" applyFont="1" applyAlignment="1">
      <alignment horizontal="left" wrapText="1"/>
    </xf>
    <xf numFmtId="0" fontId="11" fillId="0" borderId="0" xfId="0" applyFont="1"/>
    <xf numFmtId="0" fontId="10" fillId="0" borderId="0" xfId="0" applyFont="1" applyAlignment="1">
      <alignment horizontal="center" vertical="center" wrapText="1"/>
    </xf>
    <xf numFmtId="14" fontId="10" fillId="2" borderId="0" xfId="0" applyNumberFormat="1" applyFont="1" applyFill="1" applyAlignment="1">
      <alignment horizontal="center" vertical="center" wrapText="1"/>
    </xf>
    <xf numFmtId="0" fontId="10" fillId="2" borderId="0" xfId="0" applyFont="1" applyFill="1" applyAlignment="1">
      <alignment horizontal="center" vertical="center" wrapText="1"/>
    </xf>
    <xf numFmtId="0" fontId="8" fillId="0" borderId="0" xfId="0" applyFont="1" applyAlignment="1">
      <alignment horizontal="left" vertical="top" wrapText="1"/>
    </xf>
    <xf numFmtId="0" fontId="10" fillId="0" borderId="1" xfId="0" applyFont="1" applyFill="1" applyBorder="1" applyAlignment="1">
      <alignment horizontal="left" vertical="top" wrapText="1"/>
    </xf>
    <xf numFmtId="0" fontId="0" fillId="2" borderId="6" xfId="0" applyFill="1" applyBorder="1"/>
    <xf numFmtId="3" fontId="10" fillId="0" borderId="1" xfId="0" applyNumberFormat="1" applyFont="1" applyBorder="1" applyAlignment="1">
      <alignment horizontal="right" vertical="center" wrapText="1"/>
    </xf>
    <xf numFmtId="3" fontId="10" fillId="0" borderId="2" xfId="0" applyNumberFormat="1" applyFont="1" applyBorder="1" applyAlignment="1">
      <alignment horizontal="right" vertical="center" wrapText="1"/>
    </xf>
    <xf numFmtId="0" fontId="0" fillId="2" borderId="2" xfId="0" applyFill="1" applyBorder="1" applyAlignment="1">
      <alignment horizontal="center"/>
    </xf>
    <xf numFmtId="0" fontId="8" fillId="0" borderId="0" xfId="0" applyFont="1" applyFill="1" applyAlignment="1">
      <alignment horizontal="left"/>
    </xf>
    <xf numFmtId="3" fontId="10" fillId="0" borderId="9" xfId="0" applyNumberFormat="1" applyFont="1" applyBorder="1" applyAlignment="1">
      <alignment horizontal="right" vertical="center" wrapText="1"/>
    </xf>
    <xf numFmtId="3" fontId="10" fillId="0" borderId="10" xfId="0" applyNumberFormat="1" applyFont="1" applyBorder="1" applyAlignment="1">
      <alignment horizontal="right" vertical="center" wrapText="1"/>
    </xf>
    <xf numFmtId="0" fontId="8" fillId="0" borderId="0" xfId="0" applyFont="1" applyAlignment="1">
      <alignment horizontal="left"/>
    </xf>
    <xf numFmtId="0" fontId="13" fillId="2" borderId="2" xfId="0" applyFont="1" applyFill="1" applyBorder="1" applyAlignment="1">
      <alignment horizontal="center"/>
    </xf>
    <xf numFmtId="0" fontId="13" fillId="2" borderId="3" xfId="0" applyFont="1" applyFill="1" applyBorder="1" applyAlignment="1">
      <alignment horizontal="center"/>
    </xf>
    <xf numFmtId="0" fontId="13" fillId="2" borderId="4" xfId="0" applyFont="1" applyFill="1" applyBorder="1"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10" fillId="0" borderId="0" xfId="0" applyFont="1" applyAlignment="1">
      <alignment horizontal="left" vertical="top" wrapText="1"/>
    </xf>
    <xf numFmtId="0" fontId="18" fillId="0" borderId="0" xfId="0" applyFont="1" applyAlignment="1">
      <alignment horizontal="left"/>
    </xf>
    <xf numFmtId="0" fontId="10" fillId="0" borderId="0" xfId="0" applyFont="1" applyAlignment="1">
      <alignment horizontal="left"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nfo@bonameda.com" TargetMode="External"/><Relationship Id="rId2" Type="http://schemas.openxmlformats.org/officeDocument/2006/relationships/hyperlink" Target="mailto:info@bonameda.com" TargetMode="External"/><Relationship Id="rId1" Type="http://schemas.openxmlformats.org/officeDocument/2006/relationships/hyperlink" Target="mailto:info@bonameda.comTel.%20+370%2037%2028071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B5C95-68F9-45E6-B3B3-2569F966BEF2}">
  <sheetPr>
    <pageSetUpPr fitToPage="1"/>
  </sheetPr>
  <dimension ref="A1:K83"/>
  <sheetViews>
    <sheetView tabSelected="1" topLeftCell="A8" zoomScaleNormal="100" workbookViewId="0">
      <selection activeCell="I25" sqref="I25"/>
    </sheetView>
  </sheetViews>
  <sheetFormatPr defaultRowHeight="15" x14ac:dyDescent="0.25"/>
  <cols>
    <col min="1" max="1" width="6.42578125" customWidth="1"/>
    <col min="2" max="2" width="40.5703125" customWidth="1"/>
    <col min="3" max="3" width="64" customWidth="1"/>
    <col min="4" max="4" width="15.42578125" customWidth="1"/>
    <col min="5" max="5" width="12.28515625" customWidth="1"/>
    <col min="6" max="6" width="11.140625" customWidth="1"/>
    <col min="7" max="7" width="11.5703125" customWidth="1"/>
    <col min="8" max="8" width="10.28515625" customWidth="1"/>
    <col min="9" max="10" width="12.140625" customWidth="1"/>
    <col min="11" max="11" width="52.85546875" style="38" customWidth="1"/>
  </cols>
  <sheetData>
    <row r="1" spans="1:11" x14ac:dyDescent="0.25">
      <c r="A1" s="64" t="s">
        <v>0</v>
      </c>
      <c r="B1" s="64"/>
      <c r="C1" s="64"/>
      <c r="D1" s="65"/>
      <c r="E1" s="65"/>
      <c r="F1" s="65"/>
      <c r="G1" s="1"/>
      <c r="H1" s="11"/>
      <c r="I1" s="1" t="s">
        <v>1</v>
      </c>
      <c r="J1" s="11"/>
      <c r="K1" s="37"/>
    </row>
    <row r="2" spans="1:11" x14ac:dyDescent="0.25">
      <c r="A2" s="2"/>
      <c r="B2" s="2"/>
      <c r="C2" s="2"/>
      <c r="D2" s="2"/>
      <c r="E2" s="2"/>
      <c r="F2" s="2"/>
      <c r="G2" s="2"/>
      <c r="H2" s="11"/>
      <c r="I2" s="11"/>
      <c r="J2" s="11"/>
      <c r="K2" s="37"/>
    </row>
    <row r="3" spans="1:11" x14ac:dyDescent="0.25">
      <c r="A3" s="66" t="s">
        <v>2</v>
      </c>
      <c r="B3" s="66"/>
      <c r="C3" s="66"/>
      <c r="D3" s="66"/>
      <c r="E3" s="66"/>
      <c r="F3" s="66"/>
      <c r="G3" s="66"/>
      <c r="H3" s="66"/>
      <c r="I3" s="66"/>
      <c r="J3" s="11"/>
      <c r="K3" s="37"/>
    </row>
    <row r="4" spans="1:11" x14ac:dyDescent="0.25">
      <c r="A4" s="67">
        <v>45583</v>
      </c>
      <c r="B4" s="68"/>
      <c r="C4" s="68"/>
      <c r="D4" s="68"/>
      <c r="E4" s="68"/>
      <c r="F4" s="68"/>
      <c r="G4" s="68"/>
      <c r="H4" s="68"/>
      <c r="I4" s="68"/>
      <c r="J4" s="11"/>
      <c r="K4" s="37"/>
    </row>
    <row r="5" spans="1:11" x14ac:dyDescent="0.25">
      <c r="A5" s="2"/>
      <c r="B5" s="2"/>
      <c r="C5" s="2"/>
      <c r="D5" s="2"/>
      <c r="E5" s="2"/>
      <c r="F5" s="2"/>
      <c r="G5" s="2"/>
      <c r="H5" s="11"/>
      <c r="I5" s="11"/>
      <c r="J5" s="11"/>
      <c r="K5" s="37"/>
    </row>
    <row r="6" spans="1:11" x14ac:dyDescent="0.25">
      <c r="A6" s="52" t="s">
        <v>97</v>
      </c>
      <c r="B6" s="52"/>
      <c r="C6" s="52"/>
      <c r="D6" s="52"/>
      <c r="E6" s="52"/>
      <c r="F6" s="52"/>
      <c r="G6" s="52"/>
      <c r="H6" s="52"/>
      <c r="I6" s="52"/>
      <c r="J6" s="11"/>
      <c r="K6" s="37"/>
    </row>
    <row r="7" spans="1:11" x14ac:dyDescent="0.25">
      <c r="A7" s="8"/>
      <c r="B7" s="8"/>
      <c r="C7" s="8"/>
      <c r="D7" s="8"/>
      <c r="E7" s="8"/>
      <c r="F7" s="8"/>
      <c r="G7" s="8"/>
      <c r="H7" s="11"/>
      <c r="I7" s="11"/>
      <c r="J7" s="11"/>
      <c r="K7" s="37"/>
    </row>
    <row r="8" spans="1:11" s="7" customFormat="1" ht="15" customHeight="1" x14ac:dyDescent="0.25">
      <c r="A8" s="25"/>
      <c r="B8" s="70" t="s">
        <v>3</v>
      </c>
      <c r="C8" s="70"/>
      <c r="D8" s="74" t="s">
        <v>106</v>
      </c>
      <c r="E8" s="61"/>
      <c r="F8" s="61"/>
      <c r="G8" s="61"/>
      <c r="H8" s="61"/>
      <c r="I8" s="62"/>
      <c r="J8" s="26"/>
      <c r="K8" s="38"/>
    </row>
    <row r="9" spans="1:11" s="7" customFormat="1" ht="15" customHeight="1" x14ac:dyDescent="0.25">
      <c r="A9" s="25"/>
      <c r="B9" s="70" t="s">
        <v>4</v>
      </c>
      <c r="C9" s="70"/>
      <c r="D9" s="74">
        <v>140927183</v>
      </c>
      <c r="E9" s="61"/>
      <c r="F9" s="61"/>
      <c r="G9" s="61"/>
      <c r="H9" s="61"/>
      <c r="I9" s="62"/>
      <c r="J9" s="26"/>
      <c r="K9" s="38"/>
    </row>
    <row r="10" spans="1:11" s="7" customFormat="1" ht="15" customHeight="1" x14ac:dyDescent="0.25">
      <c r="A10" s="25"/>
      <c r="B10" s="70" t="s">
        <v>5</v>
      </c>
      <c r="C10" s="70"/>
      <c r="D10" s="74" t="s">
        <v>107</v>
      </c>
      <c r="E10" s="61"/>
      <c r="F10" s="61"/>
      <c r="G10" s="61"/>
      <c r="H10" s="61"/>
      <c r="I10" s="62"/>
      <c r="J10" s="26"/>
      <c r="K10" s="38"/>
    </row>
    <row r="11" spans="1:11" s="7" customFormat="1" ht="15" customHeight="1" x14ac:dyDescent="0.25">
      <c r="A11" s="25"/>
      <c r="B11" s="55" t="s">
        <v>31</v>
      </c>
      <c r="C11" s="56"/>
      <c r="D11" s="74" t="s">
        <v>108</v>
      </c>
      <c r="E11" s="61"/>
      <c r="F11" s="61"/>
      <c r="G11" s="61"/>
      <c r="H11" s="61"/>
      <c r="I11" s="62"/>
      <c r="J11" s="26"/>
      <c r="K11" s="38"/>
    </row>
    <row r="12" spans="1:11" s="7" customFormat="1" ht="15" customHeight="1" x14ac:dyDescent="0.25">
      <c r="A12" s="25"/>
      <c r="B12" s="55" t="s">
        <v>32</v>
      </c>
      <c r="C12" s="56"/>
      <c r="D12" s="74" t="s">
        <v>109</v>
      </c>
      <c r="E12" s="61"/>
      <c r="F12" s="61"/>
      <c r="G12" s="61"/>
      <c r="H12" s="61"/>
      <c r="I12" s="62"/>
      <c r="J12" s="26"/>
      <c r="K12" s="38"/>
    </row>
    <row r="13" spans="1:11" s="7" customFormat="1" ht="15" customHeight="1" x14ac:dyDescent="0.25">
      <c r="A13" s="25"/>
      <c r="B13" s="55" t="s">
        <v>33</v>
      </c>
      <c r="C13" s="56"/>
      <c r="D13" s="87" t="s">
        <v>110</v>
      </c>
      <c r="E13" s="61"/>
      <c r="F13" s="61"/>
      <c r="G13" s="61"/>
      <c r="H13" s="61"/>
      <c r="I13" s="62"/>
      <c r="J13" s="26"/>
      <c r="K13" s="38"/>
    </row>
    <row r="14" spans="1:11" s="7" customFormat="1" ht="15" customHeight="1" x14ac:dyDescent="0.25">
      <c r="A14" s="25"/>
      <c r="B14" s="55" t="s">
        <v>47</v>
      </c>
      <c r="C14" s="56"/>
      <c r="D14" s="63" t="s">
        <v>111</v>
      </c>
      <c r="E14" s="61"/>
      <c r="F14" s="61"/>
      <c r="G14" s="61"/>
      <c r="H14" s="61"/>
      <c r="I14" s="62"/>
      <c r="J14" s="26"/>
      <c r="K14" s="38"/>
    </row>
    <row r="15" spans="1:11" s="7" customFormat="1" ht="15" customHeight="1" x14ac:dyDescent="0.25">
      <c r="A15" s="25"/>
      <c r="B15" s="70" t="s">
        <v>6</v>
      </c>
      <c r="C15" s="70"/>
      <c r="D15" s="74" t="s">
        <v>112</v>
      </c>
      <c r="E15" s="61"/>
      <c r="F15" s="61"/>
      <c r="G15" s="61"/>
      <c r="H15" s="61"/>
      <c r="I15" s="62"/>
      <c r="J15" s="26"/>
      <c r="K15" s="38"/>
    </row>
    <row r="16" spans="1:11" s="7" customFormat="1" ht="14.45" customHeight="1" x14ac:dyDescent="0.25">
      <c r="A16" s="25"/>
      <c r="B16" s="70" t="s">
        <v>7</v>
      </c>
      <c r="C16" s="70"/>
      <c r="D16" s="74" t="s">
        <v>113</v>
      </c>
      <c r="E16" s="61"/>
      <c r="F16" s="61"/>
      <c r="G16" s="61"/>
      <c r="H16" s="61"/>
      <c r="I16" s="62"/>
      <c r="J16" s="26"/>
      <c r="K16" s="38"/>
    </row>
    <row r="17" spans="1:11" s="7" customFormat="1" ht="15" customHeight="1" x14ac:dyDescent="0.25">
      <c r="A17" s="25"/>
      <c r="B17" s="70" t="s">
        <v>8</v>
      </c>
      <c r="C17" s="70"/>
      <c r="D17" s="60" t="s">
        <v>114</v>
      </c>
      <c r="E17" s="61"/>
      <c r="F17" s="61"/>
      <c r="G17" s="61"/>
      <c r="H17" s="61"/>
      <c r="I17" s="62"/>
      <c r="J17" s="26"/>
      <c r="K17" s="38"/>
    </row>
    <row r="18" spans="1:11" s="7" customFormat="1" ht="15.75" customHeight="1" x14ac:dyDescent="0.25">
      <c r="A18" s="25"/>
      <c r="B18" s="70" t="s">
        <v>34</v>
      </c>
      <c r="C18" s="70"/>
      <c r="D18" s="74" t="s">
        <v>115</v>
      </c>
      <c r="E18" s="61"/>
      <c r="F18" s="61"/>
      <c r="G18" s="61"/>
      <c r="H18" s="61"/>
      <c r="I18" s="62"/>
      <c r="J18" s="26"/>
      <c r="K18" s="38"/>
    </row>
    <row r="19" spans="1:11" s="7" customFormat="1" ht="15.75" customHeight="1" x14ac:dyDescent="0.25">
      <c r="A19" s="25"/>
      <c r="B19" s="70" t="s">
        <v>35</v>
      </c>
      <c r="C19" s="70"/>
      <c r="D19" s="74" t="s">
        <v>115</v>
      </c>
      <c r="E19" s="61"/>
      <c r="F19" s="61"/>
      <c r="G19" s="61"/>
      <c r="H19" s="61"/>
      <c r="I19" s="62"/>
      <c r="J19" s="26"/>
      <c r="K19" s="38"/>
    </row>
    <row r="20" spans="1:11" s="7" customFormat="1" ht="15.75" customHeight="1" x14ac:dyDescent="0.25">
      <c r="A20" s="25"/>
      <c r="B20" s="55" t="s">
        <v>48</v>
      </c>
      <c r="C20" s="56"/>
      <c r="D20" s="87" t="s">
        <v>119</v>
      </c>
      <c r="E20" s="88"/>
      <c r="F20" s="88"/>
      <c r="G20" s="88"/>
      <c r="H20" s="88"/>
      <c r="I20" s="89"/>
      <c r="J20" s="26"/>
      <c r="K20" s="38"/>
    </row>
    <row r="21" spans="1:11" s="7" customFormat="1" ht="15.75" customHeight="1" x14ac:dyDescent="0.25">
      <c r="A21" s="25"/>
      <c r="B21" s="55" t="s">
        <v>49</v>
      </c>
      <c r="C21" s="56"/>
      <c r="D21" s="60" t="s">
        <v>114</v>
      </c>
      <c r="E21" s="61"/>
      <c r="F21" s="61"/>
      <c r="G21" s="61"/>
      <c r="H21" s="61"/>
      <c r="I21" s="62"/>
      <c r="J21" s="26"/>
      <c r="K21" s="38"/>
    </row>
    <row r="22" spans="1:11" x14ac:dyDescent="0.25">
      <c r="A22" s="2"/>
      <c r="B22" s="2"/>
      <c r="C22" s="2"/>
      <c r="D22" s="2"/>
      <c r="E22" s="2"/>
      <c r="F22" s="2"/>
      <c r="G22" s="2"/>
      <c r="H22" s="11"/>
      <c r="I22" s="11"/>
      <c r="J22" s="11"/>
      <c r="K22" s="37"/>
    </row>
    <row r="23" spans="1:11" x14ac:dyDescent="0.25">
      <c r="A23" s="8"/>
      <c r="B23" s="84" t="s">
        <v>9</v>
      </c>
      <c r="C23" s="84"/>
      <c r="D23" s="84"/>
      <c r="E23" s="84"/>
      <c r="F23" s="84"/>
      <c r="G23" s="9"/>
      <c r="H23" s="3"/>
      <c r="I23" s="3"/>
      <c r="J23" s="11"/>
      <c r="K23" s="37"/>
    </row>
    <row r="24" spans="1:11" x14ac:dyDescent="0.25">
      <c r="A24" s="8"/>
      <c r="B24" s="69" t="s">
        <v>10</v>
      </c>
      <c r="C24" s="69"/>
      <c r="D24" s="69"/>
      <c r="E24" s="69"/>
      <c r="F24" s="69"/>
      <c r="G24" s="10"/>
      <c r="H24" s="3"/>
      <c r="I24" s="3"/>
      <c r="J24" s="11"/>
      <c r="K24" s="37"/>
    </row>
    <row r="25" spans="1:11" x14ac:dyDescent="0.25">
      <c r="A25" s="8"/>
      <c r="B25" s="69" t="s">
        <v>11</v>
      </c>
      <c r="C25" s="69"/>
      <c r="D25" s="69"/>
      <c r="E25" s="69"/>
      <c r="F25" s="69"/>
      <c r="G25" s="10"/>
      <c r="H25" s="3"/>
      <c r="I25" s="3"/>
      <c r="J25" s="11"/>
      <c r="K25" s="37"/>
    </row>
    <row r="26" spans="1:11" ht="25.5" customHeight="1" x14ac:dyDescent="0.25">
      <c r="A26" s="4"/>
      <c r="B26" s="69" t="s">
        <v>12</v>
      </c>
      <c r="C26" s="69"/>
      <c r="D26" s="69"/>
      <c r="E26" s="69"/>
      <c r="F26" s="69"/>
      <c r="G26" s="69"/>
      <c r="H26" s="69"/>
      <c r="I26" s="69"/>
      <c r="J26" s="11"/>
      <c r="K26" s="37"/>
    </row>
    <row r="27" spans="1:11" x14ac:dyDescent="0.25">
      <c r="A27" s="11"/>
      <c r="B27" s="11"/>
      <c r="C27" s="11"/>
      <c r="D27" s="11"/>
      <c r="E27" s="11"/>
      <c r="F27" s="11"/>
      <c r="G27" s="11"/>
      <c r="H27" s="11"/>
      <c r="I27" s="11"/>
      <c r="J27" s="11"/>
      <c r="K27" s="37"/>
    </row>
    <row r="28" spans="1:11" ht="15" customHeight="1" x14ac:dyDescent="0.25">
      <c r="A28" s="86" t="s">
        <v>13</v>
      </c>
      <c r="B28" s="86"/>
      <c r="C28" s="86"/>
      <c r="D28" s="86"/>
      <c r="E28" s="86"/>
      <c r="F28" s="86"/>
      <c r="G28" s="86"/>
      <c r="H28" s="86"/>
      <c r="I28" s="86"/>
      <c r="J28" s="11"/>
      <c r="K28" s="37"/>
    </row>
    <row r="29" spans="1:11" s="7" customFormat="1" ht="15" customHeight="1" x14ac:dyDescent="0.25">
      <c r="A29" s="53" t="s">
        <v>91</v>
      </c>
      <c r="B29" s="54"/>
      <c r="C29" s="54"/>
      <c r="D29" s="54"/>
      <c r="E29" s="54"/>
      <c r="F29" s="54"/>
      <c r="G29" s="54"/>
      <c r="H29" s="54"/>
      <c r="I29" s="54"/>
      <c r="J29" s="54"/>
      <c r="K29" s="54"/>
    </row>
    <row r="30" spans="1:11" s="7" customFormat="1" ht="15" customHeight="1" x14ac:dyDescent="0.25">
      <c r="A30" s="53" t="s">
        <v>92</v>
      </c>
      <c r="B30" s="54"/>
      <c r="C30" s="54"/>
      <c r="D30" s="54"/>
      <c r="E30" s="54"/>
      <c r="F30" s="54"/>
      <c r="G30" s="54"/>
      <c r="H30" s="54"/>
      <c r="I30" s="54"/>
      <c r="J30" s="54"/>
      <c r="K30" s="54"/>
    </row>
    <row r="31" spans="1:11" s="7" customFormat="1" ht="15" customHeight="1" x14ac:dyDescent="0.25">
      <c r="A31" s="53" t="s">
        <v>93</v>
      </c>
      <c r="B31" s="54"/>
      <c r="C31" s="54"/>
      <c r="D31" s="54"/>
      <c r="E31" s="54"/>
      <c r="F31" s="54"/>
      <c r="G31" s="54"/>
      <c r="H31" s="54"/>
      <c r="I31" s="54"/>
      <c r="J31" s="54"/>
      <c r="K31" s="54"/>
    </row>
    <row r="32" spans="1:11" s="7" customFormat="1" ht="67.5" customHeight="1" x14ac:dyDescent="0.25">
      <c r="A32" s="53" t="s">
        <v>94</v>
      </c>
      <c r="B32" s="54"/>
      <c r="C32" s="54"/>
      <c r="D32" s="54"/>
      <c r="E32" s="54"/>
      <c r="F32" s="54"/>
      <c r="G32" s="54"/>
      <c r="H32" s="54"/>
      <c r="I32" s="54"/>
      <c r="J32" s="54"/>
      <c r="K32" s="54"/>
    </row>
    <row r="33" spans="1:11" s="7" customFormat="1" ht="15" customHeight="1" x14ac:dyDescent="0.25">
      <c r="A33" s="54" t="s">
        <v>95</v>
      </c>
      <c r="B33" s="54"/>
      <c r="C33" s="54"/>
      <c r="D33" s="54"/>
      <c r="E33" s="54"/>
      <c r="F33" s="54"/>
      <c r="G33" s="54"/>
      <c r="H33" s="54"/>
      <c r="I33" s="54"/>
      <c r="J33" s="54"/>
      <c r="K33" s="54"/>
    </row>
    <row r="34" spans="1:11" ht="18.75" customHeight="1" x14ac:dyDescent="0.25">
      <c r="A34" s="52" t="s">
        <v>14</v>
      </c>
      <c r="B34" s="52"/>
      <c r="C34" s="52"/>
      <c r="D34" s="52"/>
      <c r="E34" s="52"/>
      <c r="F34" s="52"/>
      <c r="G34" s="52"/>
      <c r="H34" s="52"/>
      <c r="I34" s="52"/>
      <c r="J34" s="11"/>
      <c r="K34" s="37"/>
    </row>
    <row r="35" spans="1:11" ht="110.25" customHeight="1" x14ac:dyDescent="0.25">
      <c r="A35" s="5" t="s">
        <v>15</v>
      </c>
      <c r="B35" s="6" t="s">
        <v>42</v>
      </c>
      <c r="C35" s="6" t="s">
        <v>38</v>
      </c>
      <c r="D35" s="29" t="s">
        <v>16</v>
      </c>
      <c r="E35" s="30" t="s">
        <v>44</v>
      </c>
      <c r="F35" s="31" t="s">
        <v>39</v>
      </c>
      <c r="G35" s="31" t="s">
        <v>40</v>
      </c>
      <c r="H35" s="31" t="s">
        <v>17</v>
      </c>
      <c r="I35" s="31" t="s">
        <v>36</v>
      </c>
      <c r="J35" s="31" t="s">
        <v>41</v>
      </c>
      <c r="K35" s="39" t="s">
        <v>43</v>
      </c>
    </row>
    <row r="36" spans="1:11" s="7" customFormat="1" ht="157.5" hidden="1" customHeight="1" x14ac:dyDescent="0.25">
      <c r="A36" s="33">
        <v>1</v>
      </c>
      <c r="B36" s="34" t="s">
        <v>67</v>
      </c>
      <c r="C36" s="35" t="s">
        <v>77</v>
      </c>
      <c r="D36" s="28" t="s">
        <v>51</v>
      </c>
      <c r="E36" s="36">
        <v>15</v>
      </c>
      <c r="F36" s="27"/>
      <c r="G36" s="27"/>
      <c r="H36" s="27"/>
      <c r="I36" s="27"/>
      <c r="J36" s="27"/>
      <c r="K36" s="40"/>
    </row>
    <row r="37" spans="1:11" s="7" customFormat="1" ht="80.25" hidden="1" customHeight="1" x14ac:dyDescent="0.25">
      <c r="A37" s="33">
        <v>2</v>
      </c>
      <c r="B37" s="34" t="s">
        <v>68</v>
      </c>
      <c r="C37" s="35" t="s">
        <v>78</v>
      </c>
      <c r="D37" s="28" t="s">
        <v>51</v>
      </c>
      <c r="E37" s="36">
        <v>9</v>
      </c>
      <c r="F37" s="27"/>
      <c r="G37" s="27"/>
      <c r="H37" s="27"/>
      <c r="I37" s="27"/>
      <c r="J37" s="27"/>
      <c r="K37" s="40"/>
    </row>
    <row r="38" spans="1:11" s="7" customFormat="1" ht="120" hidden="1" customHeight="1" x14ac:dyDescent="0.25">
      <c r="A38" s="33">
        <v>3</v>
      </c>
      <c r="B38" s="34" t="s">
        <v>69</v>
      </c>
      <c r="C38" s="35" t="s">
        <v>79</v>
      </c>
      <c r="D38" s="28" t="s">
        <v>51</v>
      </c>
      <c r="E38" s="36">
        <v>50</v>
      </c>
      <c r="F38" s="27"/>
      <c r="G38" s="27"/>
      <c r="H38" s="27"/>
      <c r="I38" s="27"/>
      <c r="J38" s="27"/>
      <c r="K38" s="40"/>
    </row>
    <row r="39" spans="1:11" s="7" customFormat="1" ht="93.75" hidden="1" customHeight="1" x14ac:dyDescent="0.25">
      <c r="A39" s="33">
        <v>4</v>
      </c>
      <c r="B39" s="34" t="s">
        <v>70</v>
      </c>
      <c r="C39" s="35" t="s">
        <v>80</v>
      </c>
      <c r="D39" s="28" t="s">
        <v>51</v>
      </c>
      <c r="E39" s="36">
        <v>30</v>
      </c>
      <c r="F39" s="27"/>
      <c r="G39" s="27"/>
      <c r="H39" s="27"/>
      <c r="I39" s="27"/>
      <c r="J39" s="27"/>
      <c r="K39" s="40"/>
    </row>
    <row r="40" spans="1:11" s="7" customFormat="1" ht="181.5" hidden="1" customHeight="1" x14ac:dyDescent="0.25">
      <c r="A40" s="33">
        <v>5</v>
      </c>
      <c r="B40" s="34" t="s">
        <v>53</v>
      </c>
      <c r="C40" s="35" t="s">
        <v>54</v>
      </c>
      <c r="D40" s="28" t="s">
        <v>51</v>
      </c>
      <c r="E40" s="36">
        <v>1</v>
      </c>
      <c r="F40" s="27"/>
      <c r="G40" s="27"/>
      <c r="H40" s="27"/>
      <c r="I40" s="27"/>
      <c r="J40" s="27"/>
      <c r="K40" s="40"/>
    </row>
    <row r="41" spans="1:11" s="7" customFormat="1" ht="206.25" hidden="1" customHeight="1" x14ac:dyDescent="0.25">
      <c r="A41" s="33">
        <v>6</v>
      </c>
      <c r="B41" s="34" t="s">
        <v>55</v>
      </c>
      <c r="C41" s="35" t="s">
        <v>56</v>
      </c>
      <c r="D41" s="28" t="s">
        <v>51</v>
      </c>
      <c r="E41" s="36">
        <v>700</v>
      </c>
      <c r="F41" s="27"/>
      <c r="G41" s="27"/>
      <c r="H41" s="27"/>
      <c r="I41" s="27"/>
      <c r="J41" s="27"/>
      <c r="K41" s="40"/>
    </row>
    <row r="42" spans="1:11" s="7" customFormat="1" ht="398.25" hidden="1" customHeight="1" x14ac:dyDescent="0.25">
      <c r="A42" s="33">
        <v>7</v>
      </c>
      <c r="B42" s="34" t="s">
        <v>52</v>
      </c>
      <c r="C42" s="32" t="s">
        <v>89</v>
      </c>
      <c r="D42" s="28" t="s">
        <v>51</v>
      </c>
      <c r="E42" s="36">
        <v>80</v>
      </c>
      <c r="F42" s="27"/>
      <c r="G42" s="27"/>
      <c r="H42" s="27"/>
      <c r="I42" s="27"/>
      <c r="J42" s="27"/>
      <c r="K42" s="40"/>
    </row>
    <row r="43" spans="1:11" s="7" customFormat="1" ht="143.25" hidden="1" customHeight="1" x14ac:dyDescent="0.25">
      <c r="A43" s="33">
        <v>8</v>
      </c>
      <c r="B43" s="34" t="s">
        <v>57</v>
      </c>
      <c r="C43" s="35" t="s">
        <v>81</v>
      </c>
      <c r="D43" s="28" t="s">
        <v>51</v>
      </c>
      <c r="E43" s="36">
        <v>60</v>
      </c>
      <c r="F43" s="27"/>
      <c r="G43" s="27"/>
      <c r="H43" s="27"/>
      <c r="I43" s="27"/>
      <c r="J43" s="27"/>
      <c r="K43" s="40"/>
    </row>
    <row r="44" spans="1:11" s="7" customFormat="1" ht="142.5" hidden="1" customHeight="1" x14ac:dyDescent="0.25">
      <c r="A44" s="33">
        <v>9</v>
      </c>
      <c r="B44" s="34" t="s">
        <v>58</v>
      </c>
      <c r="C44" s="35" t="s">
        <v>59</v>
      </c>
      <c r="D44" s="28" t="s">
        <v>51</v>
      </c>
      <c r="E44" s="36">
        <v>100</v>
      </c>
      <c r="F44" s="27"/>
      <c r="G44" s="27"/>
      <c r="H44" s="27"/>
      <c r="I44" s="27"/>
      <c r="J44" s="27"/>
      <c r="K44" s="40"/>
    </row>
    <row r="45" spans="1:11" s="7" customFormat="1" ht="168.75" hidden="1" customHeight="1" x14ac:dyDescent="0.25">
      <c r="A45" s="33">
        <v>10</v>
      </c>
      <c r="B45" s="34" t="s">
        <v>60</v>
      </c>
      <c r="C45" s="35" t="s">
        <v>90</v>
      </c>
      <c r="D45" s="28" t="s">
        <v>51</v>
      </c>
      <c r="E45" s="36">
        <v>100</v>
      </c>
      <c r="F45" s="27"/>
      <c r="G45" s="27"/>
      <c r="H45" s="27"/>
      <c r="I45" s="27"/>
      <c r="J45" s="27"/>
      <c r="K45" s="40"/>
    </row>
    <row r="46" spans="1:11" s="7" customFormat="1" ht="206.25" hidden="1" customHeight="1" x14ac:dyDescent="0.25">
      <c r="A46" s="33">
        <v>11</v>
      </c>
      <c r="B46" s="34" t="s">
        <v>61</v>
      </c>
      <c r="C46" s="35" t="s">
        <v>82</v>
      </c>
      <c r="D46" s="28" t="s">
        <v>51</v>
      </c>
      <c r="E46" s="36">
        <v>298</v>
      </c>
      <c r="F46" s="27"/>
      <c r="G46" s="27"/>
      <c r="H46" s="27"/>
      <c r="I46" s="27"/>
      <c r="J46" s="27"/>
      <c r="K46" s="40"/>
    </row>
    <row r="47" spans="1:11" s="7" customFormat="1" ht="81" hidden="1" customHeight="1" x14ac:dyDescent="0.25">
      <c r="A47" s="33">
        <v>12</v>
      </c>
      <c r="B47" s="34" t="s">
        <v>62</v>
      </c>
      <c r="C47" s="35" t="s">
        <v>63</v>
      </c>
      <c r="D47" s="28" t="s">
        <v>51</v>
      </c>
      <c r="E47" s="36">
        <v>3</v>
      </c>
      <c r="F47" s="27"/>
      <c r="G47" s="27"/>
      <c r="H47" s="27"/>
      <c r="I47" s="27"/>
      <c r="J47" s="27"/>
      <c r="K47" s="40"/>
    </row>
    <row r="48" spans="1:11" s="7" customFormat="1" ht="80.25" hidden="1" customHeight="1" x14ac:dyDescent="0.25">
      <c r="A48" s="33">
        <v>13</v>
      </c>
      <c r="B48" s="34" t="s">
        <v>64</v>
      </c>
      <c r="C48" s="35" t="s">
        <v>65</v>
      </c>
      <c r="D48" s="28" t="s">
        <v>51</v>
      </c>
      <c r="E48" s="36">
        <v>3</v>
      </c>
      <c r="F48" s="27"/>
      <c r="G48" s="27"/>
      <c r="H48" s="27"/>
      <c r="I48" s="27"/>
      <c r="J48" s="27"/>
      <c r="K48" s="40"/>
    </row>
    <row r="49" spans="1:11" s="7" customFormat="1" ht="157.5" hidden="1" customHeight="1" x14ac:dyDescent="0.25">
      <c r="A49" s="33">
        <v>14</v>
      </c>
      <c r="B49" s="34" t="s">
        <v>66</v>
      </c>
      <c r="C49" s="35" t="s">
        <v>83</v>
      </c>
      <c r="D49" s="28" t="s">
        <v>51</v>
      </c>
      <c r="E49" s="36">
        <v>200</v>
      </c>
      <c r="F49" s="27"/>
      <c r="G49" s="27"/>
      <c r="H49" s="27"/>
      <c r="I49" s="27"/>
      <c r="J49" s="27"/>
      <c r="K49" s="40"/>
    </row>
    <row r="50" spans="1:11" s="7" customFormat="1" ht="118.5" hidden="1" customHeight="1" x14ac:dyDescent="0.25">
      <c r="A50" s="33">
        <v>15</v>
      </c>
      <c r="B50" s="34" t="s">
        <v>71</v>
      </c>
      <c r="C50" s="35" t="s">
        <v>84</v>
      </c>
      <c r="D50" s="28" t="s">
        <v>51</v>
      </c>
      <c r="E50" s="36">
        <v>100</v>
      </c>
      <c r="F50" s="27"/>
      <c r="G50" s="27"/>
      <c r="H50" s="27"/>
      <c r="I50" s="27"/>
      <c r="J50" s="27"/>
      <c r="K50" s="40"/>
    </row>
    <row r="51" spans="1:11" s="7" customFormat="1" ht="156.75" hidden="1" customHeight="1" x14ac:dyDescent="0.25">
      <c r="A51" s="33">
        <v>16</v>
      </c>
      <c r="B51" s="34" t="s">
        <v>72</v>
      </c>
      <c r="C51" s="35" t="s">
        <v>85</v>
      </c>
      <c r="D51" s="28" t="s">
        <v>51</v>
      </c>
      <c r="E51" s="36">
        <v>20</v>
      </c>
      <c r="F51" s="27"/>
      <c r="G51" s="27"/>
      <c r="H51" s="27"/>
      <c r="I51" s="27"/>
      <c r="J51" s="27"/>
      <c r="K51" s="40"/>
    </row>
    <row r="52" spans="1:11" s="7" customFormat="1" ht="93" hidden="1" customHeight="1" x14ac:dyDescent="0.25">
      <c r="A52" s="33">
        <v>17</v>
      </c>
      <c r="B52" s="34" t="s">
        <v>73</v>
      </c>
      <c r="C52" s="35" t="s">
        <v>86</v>
      </c>
      <c r="D52" s="28" t="s">
        <v>51</v>
      </c>
      <c r="E52" s="36">
        <v>5</v>
      </c>
      <c r="F52" s="27"/>
      <c r="G52" s="27"/>
      <c r="H52" s="27"/>
      <c r="I52" s="27"/>
      <c r="J52" s="27"/>
      <c r="K52" s="40"/>
    </row>
    <row r="53" spans="1:11" s="7" customFormat="1" ht="231.75" customHeight="1" x14ac:dyDescent="0.25">
      <c r="A53" s="33">
        <v>18</v>
      </c>
      <c r="B53" s="34" t="s">
        <v>74</v>
      </c>
      <c r="C53" s="43" t="s">
        <v>116</v>
      </c>
      <c r="D53" s="28" t="s">
        <v>51</v>
      </c>
      <c r="E53" s="36">
        <v>80</v>
      </c>
      <c r="F53" s="41">
        <v>186</v>
      </c>
      <c r="G53" s="41">
        <f>F53*E53</f>
        <v>14880</v>
      </c>
      <c r="H53" s="41">
        <v>5</v>
      </c>
      <c r="I53" s="41">
        <f>J53-G53</f>
        <v>744</v>
      </c>
      <c r="J53" s="41">
        <f>G53*1.05</f>
        <v>15624</v>
      </c>
      <c r="K53" s="42" t="s">
        <v>98</v>
      </c>
    </row>
    <row r="54" spans="1:11" s="7" customFormat="1" ht="132.75" hidden="1" customHeight="1" x14ac:dyDescent="0.25">
      <c r="A54" s="33">
        <v>19</v>
      </c>
      <c r="B54" s="34" t="s">
        <v>75</v>
      </c>
      <c r="C54" s="35" t="s">
        <v>87</v>
      </c>
      <c r="D54" s="28" t="s">
        <v>51</v>
      </c>
      <c r="E54" s="36">
        <v>35</v>
      </c>
      <c r="F54" s="27"/>
      <c r="G54" s="27"/>
      <c r="H54" s="27"/>
      <c r="I54" s="27"/>
      <c r="J54" s="27"/>
      <c r="K54" s="40"/>
    </row>
    <row r="55" spans="1:11" s="7" customFormat="1" ht="118.5" hidden="1" customHeight="1" x14ac:dyDescent="0.25">
      <c r="A55" s="33">
        <v>20</v>
      </c>
      <c r="B55" s="34" t="s">
        <v>76</v>
      </c>
      <c r="C55" s="35" t="s">
        <v>88</v>
      </c>
      <c r="D55" s="28" t="s">
        <v>51</v>
      </c>
      <c r="E55" s="36">
        <v>200</v>
      </c>
      <c r="F55" s="27"/>
      <c r="G55" s="27"/>
      <c r="H55" s="27"/>
      <c r="I55" s="27"/>
      <c r="J55" s="27"/>
      <c r="K55" s="40"/>
    </row>
    <row r="56" spans="1:11" s="7" customFormat="1" x14ac:dyDescent="0.25">
      <c r="K56" s="38"/>
    </row>
    <row r="57" spans="1:11" x14ac:dyDescent="0.25">
      <c r="A57" s="85" t="s">
        <v>37</v>
      </c>
      <c r="B57" s="85"/>
      <c r="C57" s="85"/>
      <c r="D57" s="85"/>
      <c r="E57" s="85"/>
    </row>
    <row r="58" spans="1:11" x14ac:dyDescent="0.25">
      <c r="A58" s="12"/>
      <c r="B58" s="13"/>
      <c r="C58" s="72" t="s">
        <v>45</v>
      </c>
      <c r="D58" s="72"/>
      <c r="E58" s="73"/>
      <c r="F58" s="51">
        <f>G53</f>
        <v>14880</v>
      </c>
      <c r="G58" s="51"/>
      <c r="H58" s="51"/>
      <c r="I58" s="51"/>
      <c r="J58" s="51"/>
    </row>
    <row r="59" spans="1:11" x14ac:dyDescent="0.25">
      <c r="A59" s="12"/>
      <c r="B59" s="13"/>
      <c r="C59" s="72" t="s">
        <v>18</v>
      </c>
      <c r="D59" s="72"/>
      <c r="E59" s="73"/>
      <c r="F59" s="51">
        <f>F60-F58</f>
        <v>744</v>
      </c>
      <c r="G59" s="51"/>
      <c r="H59" s="51"/>
      <c r="I59" s="51"/>
      <c r="J59" s="51"/>
    </row>
    <row r="60" spans="1:11" x14ac:dyDescent="0.25">
      <c r="A60" s="12"/>
      <c r="B60" s="13"/>
      <c r="C60" s="76" t="s">
        <v>46</v>
      </c>
      <c r="D60" s="76"/>
      <c r="E60" s="77"/>
      <c r="F60" s="79">
        <f>J53</f>
        <v>15624</v>
      </c>
      <c r="G60" s="80"/>
      <c r="H60" s="80"/>
      <c r="I60" s="80"/>
      <c r="J60" s="81"/>
    </row>
    <row r="61" spans="1:11" x14ac:dyDescent="0.25">
      <c r="A61" s="12"/>
      <c r="B61" s="12"/>
      <c r="C61" s="12"/>
      <c r="D61" s="12"/>
      <c r="E61" s="12"/>
      <c r="F61" s="12"/>
      <c r="G61" s="12"/>
      <c r="H61" s="14"/>
      <c r="I61" s="22"/>
    </row>
    <row r="62" spans="1:11" x14ac:dyDescent="0.25">
      <c r="A62" s="2"/>
      <c r="B62" s="2"/>
      <c r="C62" s="2"/>
      <c r="D62" s="2"/>
      <c r="E62" s="2"/>
      <c r="F62" s="2"/>
      <c r="G62" s="2"/>
      <c r="H62" s="2"/>
      <c r="I62" s="23"/>
    </row>
    <row r="63" spans="1:11" x14ac:dyDescent="0.25">
      <c r="A63" s="78" t="s">
        <v>19</v>
      </c>
      <c r="B63" s="78"/>
      <c r="C63" s="78"/>
      <c r="D63" s="78"/>
      <c r="E63" s="78"/>
      <c r="F63" s="78"/>
      <c r="G63" s="78"/>
      <c r="H63" s="78"/>
      <c r="I63" s="24"/>
    </row>
    <row r="64" spans="1:11" ht="14.25" customHeight="1" x14ac:dyDescent="0.25">
      <c r="A64" s="69" t="s">
        <v>20</v>
      </c>
      <c r="B64" s="69"/>
      <c r="C64" s="69"/>
      <c r="D64" s="69"/>
      <c r="E64" s="69"/>
      <c r="F64" s="69"/>
      <c r="G64" s="69"/>
      <c r="H64" s="69"/>
      <c r="I64" s="69"/>
    </row>
    <row r="65" spans="1:11" x14ac:dyDescent="0.25">
      <c r="A65" s="15"/>
      <c r="B65" s="15"/>
      <c r="C65" s="15"/>
      <c r="D65" s="15"/>
      <c r="E65" s="15"/>
      <c r="F65" s="15"/>
      <c r="G65" s="15"/>
      <c r="H65" s="15"/>
      <c r="I65" s="7"/>
    </row>
    <row r="66" spans="1:11" x14ac:dyDescent="0.25">
      <c r="A66" s="16"/>
      <c r="B66" s="16"/>
      <c r="C66" s="16"/>
      <c r="D66" s="16"/>
      <c r="E66" s="16"/>
      <c r="F66" s="16"/>
      <c r="G66" s="16"/>
      <c r="H66" s="16"/>
      <c r="I66" s="7"/>
    </row>
    <row r="67" spans="1:11" x14ac:dyDescent="0.25">
      <c r="A67" s="58" t="s">
        <v>21</v>
      </c>
      <c r="B67" s="58"/>
      <c r="C67" s="58"/>
      <c r="D67" s="58"/>
      <c r="E67" s="58"/>
      <c r="F67" s="58"/>
      <c r="G67" s="17"/>
      <c r="H67" s="18"/>
      <c r="I67" s="7"/>
    </row>
    <row r="68" spans="1:11" x14ac:dyDescent="0.25">
      <c r="A68" s="16"/>
      <c r="B68" s="16"/>
      <c r="C68" s="16"/>
      <c r="D68" s="16"/>
      <c r="E68" s="16"/>
      <c r="F68" s="16"/>
      <c r="G68" s="16"/>
      <c r="H68" s="16"/>
      <c r="I68" s="7"/>
    </row>
    <row r="69" spans="1:11" ht="25.5" x14ac:dyDescent="0.25">
      <c r="A69" s="19" t="s">
        <v>22</v>
      </c>
      <c r="B69" s="19" t="s">
        <v>23</v>
      </c>
      <c r="C69" s="19" t="s">
        <v>24</v>
      </c>
      <c r="D69" s="59" t="s">
        <v>25</v>
      </c>
      <c r="E69" s="59"/>
      <c r="F69" s="16"/>
      <c r="G69" s="16"/>
      <c r="H69" s="16"/>
      <c r="I69" s="7"/>
    </row>
    <row r="70" spans="1:11" x14ac:dyDescent="0.25">
      <c r="A70" s="20" t="s">
        <v>26</v>
      </c>
      <c r="B70" s="21" t="s">
        <v>2</v>
      </c>
      <c r="C70" s="44" t="s">
        <v>99</v>
      </c>
      <c r="D70" s="57" t="s">
        <v>100</v>
      </c>
      <c r="E70" s="57"/>
      <c r="F70" s="16"/>
      <c r="G70" s="16"/>
      <c r="H70" s="16"/>
      <c r="I70" s="7"/>
    </row>
    <row r="71" spans="1:11" x14ac:dyDescent="0.25">
      <c r="A71" s="20" t="s">
        <v>27</v>
      </c>
      <c r="B71" s="21" t="s">
        <v>101</v>
      </c>
      <c r="C71" s="44">
        <v>14</v>
      </c>
      <c r="D71" s="57" t="s">
        <v>100</v>
      </c>
      <c r="E71" s="57"/>
      <c r="F71" s="16"/>
      <c r="G71" s="16"/>
      <c r="H71" s="16"/>
      <c r="I71" s="7"/>
    </row>
    <row r="72" spans="1:11" x14ac:dyDescent="0.25">
      <c r="A72" s="45" t="s">
        <v>28</v>
      </c>
      <c r="B72" s="46" t="s">
        <v>102</v>
      </c>
      <c r="C72" s="47" t="s">
        <v>103</v>
      </c>
      <c r="D72" s="71" t="s">
        <v>104</v>
      </c>
      <c r="E72" s="71"/>
      <c r="F72" s="16"/>
      <c r="G72" s="16"/>
      <c r="H72" s="16"/>
      <c r="I72" s="7"/>
    </row>
    <row r="73" spans="1:11" s="7" customFormat="1" x14ac:dyDescent="0.25">
      <c r="A73" s="48" t="s">
        <v>117</v>
      </c>
      <c r="B73" s="49" t="s">
        <v>118</v>
      </c>
      <c r="C73" s="50" t="s">
        <v>103</v>
      </c>
      <c r="D73" s="82" t="s">
        <v>100</v>
      </c>
      <c r="E73" s="83"/>
      <c r="F73" s="16"/>
      <c r="G73" s="16"/>
      <c r="H73" s="16"/>
      <c r="K73" s="38"/>
    </row>
    <row r="74" spans="1:11" x14ac:dyDescent="0.25">
      <c r="A74" s="16"/>
      <c r="B74" s="16"/>
      <c r="C74" s="16"/>
      <c r="D74" s="16"/>
      <c r="E74" s="16"/>
      <c r="F74" s="16"/>
      <c r="G74" s="16"/>
      <c r="H74" s="16"/>
      <c r="I74" s="7"/>
    </row>
    <row r="75" spans="1:11" x14ac:dyDescent="0.25">
      <c r="A75" s="16"/>
      <c r="B75" s="16"/>
      <c r="C75" s="16"/>
      <c r="D75" s="16"/>
      <c r="E75" s="16"/>
      <c r="F75" s="16"/>
      <c r="G75" s="16"/>
      <c r="H75" s="16"/>
      <c r="I75" s="7"/>
    </row>
    <row r="76" spans="1:11" x14ac:dyDescent="0.25">
      <c r="A76" s="75" t="s">
        <v>96</v>
      </c>
      <c r="B76" s="75"/>
      <c r="C76" s="75"/>
      <c r="D76" s="75"/>
      <c r="E76" s="75"/>
      <c r="F76" s="16"/>
      <c r="G76" s="16"/>
      <c r="H76" s="16"/>
      <c r="I76" s="7"/>
    </row>
    <row r="77" spans="1:11" x14ac:dyDescent="0.25">
      <c r="A77" s="16"/>
      <c r="B77" s="16"/>
      <c r="C77" s="16"/>
      <c r="D77" s="16"/>
      <c r="E77" s="16"/>
      <c r="F77" s="16"/>
      <c r="G77" s="16"/>
      <c r="H77" s="16"/>
      <c r="I77" s="7"/>
    </row>
    <row r="78" spans="1:11" ht="25.5" x14ac:dyDescent="0.25">
      <c r="A78" s="19" t="s">
        <v>22</v>
      </c>
      <c r="B78" s="19" t="s">
        <v>50</v>
      </c>
      <c r="C78" s="19" t="s">
        <v>29</v>
      </c>
      <c r="D78" s="59" t="s">
        <v>30</v>
      </c>
      <c r="E78" s="59"/>
      <c r="F78" s="16"/>
      <c r="G78" s="16"/>
      <c r="H78" s="16"/>
      <c r="I78" s="7"/>
    </row>
    <row r="79" spans="1:11" x14ac:dyDescent="0.25">
      <c r="A79" s="20" t="s">
        <v>26</v>
      </c>
      <c r="B79" s="21" t="s">
        <v>105</v>
      </c>
      <c r="C79" s="21"/>
      <c r="D79" s="57"/>
      <c r="E79" s="57"/>
      <c r="F79" s="16"/>
      <c r="G79" s="16"/>
      <c r="H79" s="16"/>
      <c r="I79" s="7"/>
    </row>
    <row r="80" spans="1:11" hidden="1" x14ac:dyDescent="0.25">
      <c r="A80" s="20" t="s">
        <v>27</v>
      </c>
      <c r="B80" s="21"/>
      <c r="C80" s="21"/>
      <c r="D80" s="57"/>
      <c r="E80" s="57"/>
      <c r="F80" s="16"/>
      <c r="G80" s="16"/>
      <c r="H80" s="16"/>
      <c r="I80" s="7"/>
    </row>
    <row r="81" spans="1:9" hidden="1" x14ac:dyDescent="0.25">
      <c r="A81" s="20" t="s">
        <v>28</v>
      </c>
      <c r="B81" s="21"/>
      <c r="C81" s="21"/>
      <c r="D81" s="57"/>
      <c r="E81" s="57"/>
      <c r="F81" s="16"/>
      <c r="G81" s="16"/>
      <c r="H81" s="16"/>
      <c r="I81" s="7"/>
    </row>
    <row r="82" spans="1:9" x14ac:dyDescent="0.25">
      <c r="A82" s="16"/>
      <c r="B82" s="16"/>
      <c r="C82" s="16"/>
      <c r="D82" s="16"/>
      <c r="E82" s="16"/>
      <c r="F82" s="16"/>
      <c r="G82" s="16"/>
      <c r="H82" s="16"/>
      <c r="I82" s="7"/>
    </row>
    <row r="83" spans="1:9" x14ac:dyDescent="0.25">
      <c r="A83" s="16"/>
      <c r="B83" s="16"/>
      <c r="C83" s="16"/>
      <c r="D83" s="16"/>
      <c r="E83" s="16"/>
      <c r="F83" s="16"/>
      <c r="G83" s="16"/>
      <c r="H83" s="16"/>
      <c r="I83" s="7"/>
    </row>
  </sheetData>
  <mergeCells count="64">
    <mergeCell ref="A6:I6"/>
    <mergeCell ref="A28:I28"/>
    <mergeCell ref="D13:I13"/>
    <mergeCell ref="B15:C15"/>
    <mergeCell ref="B16:C16"/>
    <mergeCell ref="D16:I16"/>
    <mergeCell ref="B20:C20"/>
    <mergeCell ref="D20:I20"/>
    <mergeCell ref="B21:C21"/>
    <mergeCell ref="D21:I21"/>
    <mergeCell ref="B23:F23"/>
    <mergeCell ref="B24:F24"/>
    <mergeCell ref="A57:E57"/>
    <mergeCell ref="B19:C19"/>
    <mergeCell ref="D19:I19"/>
    <mergeCell ref="D15:I15"/>
    <mergeCell ref="D18:I18"/>
    <mergeCell ref="D11:I11"/>
    <mergeCell ref="D12:I12"/>
    <mergeCell ref="F58:J58"/>
    <mergeCell ref="B25:F25"/>
    <mergeCell ref="A29:K29"/>
    <mergeCell ref="C58:E58"/>
    <mergeCell ref="A32:K32"/>
    <mergeCell ref="B17:C17"/>
    <mergeCell ref="B18:C18"/>
    <mergeCell ref="B14:C14"/>
    <mergeCell ref="A76:E76"/>
    <mergeCell ref="D78:E78"/>
    <mergeCell ref="C60:E60"/>
    <mergeCell ref="A63:H63"/>
    <mergeCell ref="A64:I64"/>
    <mergeCell ref="F60:J60"/>
    <mergeCell ref="D73:E73"/>
    <mergeCell ref="B8:C8"/>
    <mergeCell ref="B9:C9"/>
    <mergeCell ref="B10:C10"/>
    <mergeCell ref="D72:E72"/>
    <mergeCell ref="A33:K33"/>
    <mergeCell ref="A30:K30"/>
    <mergeCell ref="C59:E59"/>
    <mergeCell ref="D8:I8"/>
    <mergeCell ref="D9:I9"/>
    <mergeCell ref="D10:I10"/>
    <mergeCell ref="B13:C13"/>
    <mergeCell ref="D17:I17"/>
    <mergeCell ref="D14:I14"/>
    <mergeCell ref="D79:E79"/>
    <mergeCell ref="D80:E80"/>
    <mergeCell ref="A1:C1"/>
    <mergeCell ref="D1:F1"/>
    <mergeCell ref="A3:I3"/>
    <mergeCell ref="A4:I4"/>
    <mergeCell ref="B26:I26"/>
    <mergeCell ref="F59:J59"/>
    <mergeCell ref="A34:I34"/>
    <mergeCell ref="A31:K31"/>
    <mergeCell ref="B11:C11"/>
    <mergeCell ref="B12:C12"/>
    <mergeCell ref="D81:E81"/>
    <mergeCell ref="A67:F67"/>
    <mergeCell ref="D69:E69"/>
    <mergeCell ref="D70:E70"/>
    <mergeCell ref="D71:E71"/>
  </mergeCells>
  <phoneticPr fontId="1" type="noConversion"/>
  <hyperlinks>
    <hyperlink ref="D14" r:id="rId1" xr:uid="{2E1BA36E-BAEA-493C-9272-FCA3A02729D5}"/>
    <hyperlink ref="D17" r:id="rId2" xr:uid="{295544D3-5369-4B58-90D3-45DC7673448D}"/>
    <hyperlink ref="D21" r:id="rId3" xr:uid="{843F68EC-77A6-403A-8185-834AE4B60209}"/>
  </hyperlinks>
  <pageMargins left="0.7" right="0.7" top="0.75" bottom="0.75" header="0.3" footer="0.3"/>
  <pageSetup paperSize="9" scale="77" fitToHeight="0" orientation="landscape" r:id="rId4"/>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2025-01-23T08:39:06Z</dcterms:created>
  <dcterms:modified xsi:type="dcterms:W3CDTF">2025-01-23T08:40:36Z</dcterms:modified>
</cp:coreProperties>
</file>